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055" yWindow="-15" windowWidth="14790" windowHeight="14655"/>
  </bookViews>
  <sheets>
    <sheet name="CRONOGRAMA" sheetId="1" r:id="rId1"/>
  </sheets>
  <definedNames>
    <definedName name="_xlnm.Print_Area" localSheetId="0">CRONOGRAMA!$B$1:$J$43</definedName>
    <definedName name="_xlnm.Print_Titles" localSheetId="0">CRONOGRAMA!$2:$9</definedName>
  </definedNames>
  <calcPr calcId="145621"/>
</workbook>
</file>

<file path=xl/calcChain.xml><?xml version="1.0" encoding="utf-8"?>
<calcChain xmlns="http://schemas.openxmlformats.org/spreadsheetml/2006/main">
  <c r="B12" i="1" l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I37" i="1"/>
  <c r="G36" i="1"/>
  <c r="F36" i="1" s="1"/>
  <c r="J35" i="1"/>
  <c r="F35" i="1" s="1"/>
  <c r="G34" i="1"/>
  <c r="F34" i="1" s="1"/>
  <c r="G33" i="1"/>
  <c r="F33" i="1" s="1"/>
  <c r="G32" i="1"/>
  <c r="F32" i="1" s="1"/>
  <c r="G31" i="1"/>
  <c r="G30" i="1"/>
  <c r="G29" i="1"/>
  <c r="G28" i="1"/>
  <c r="H28" i="1"/>
  <c r="G27" i="1"/>
  <c r="H27" i="1"/>
  <c r="G26" i="1"/>
  <c r="J26" i="1"/>
  <c r="G25" i="1"/>
  <c r="J25" i="1"/>
  <c r="G37" i="1" l="1"/>
  <c r="H37" i="1"/>
  <c r="F28" i="1"/>
  <c r="H31" i="1"/>
  <c r="F31" i="1" s="1"/>
  <c r="H30" i="1"/>
  <c r="F30" i="1" s="1"/>
  <c r="H29" i="1"/>
  <c r="F29" i="1" s="1"/>
  <c r="F27" i="1"/>
  <c r="I26" i="1"/>
  <c r="H26" i="1"/>
  <c r="I25" i="1"/>
  <c r="H25" i="1"/>
  <c r="I24" i="1"/>
  <c r="F37" i="1" l="1"/>
  <c r="F26" i="1"/>
  <c r="F25" i="1"/>
  <c r="H24" i="1"/>
  <c r="J24" i="1"/>
  <c r="D38" i="1"/>
  <c r="G24" i="1"/>
  <c r="F24" i="1" l="1"/>
  <c r="J23" i="1" l="1"/>
  <c r="I23" i="1"/>
  <c r="H23" i="1"/>
  <c r="G23" i="1"/>
  <c r="I22" i="1"/>
  <c r="J22" i="1"/>
  <c r="J21" i="1"/>
  <c r="I21" i="1"/>
  <c r="H20" i="1"/>
  <c r="I20" i="1"/>
  <c r="G19" i="1"/>
  <c r="H19" i="1"/>
  <c r="I19" i="1"/>
  <c r="J19" i="1"/>
  <c r="I18" i="1"/>
  <c r="J18" i="1"/>
  <c r="G18" i="1"/>
  <c r="H18" i="1"/>
  <c r="J17" i="1"/>
  <c r="G17" i="1"/>
  <c r="H17" i="1"/>
  <c r="H16" i="1"/>
  <c r="G16" i="1"/>
  <c r="G13" i="1"/>
  <c r="F13" i="1" s="1"/>
  <c r="G14" i="1"/>
  <c r="F14" i="1" s="1"/>
  <c r="G15" i="1"/>
  <c r="F15" i="1" s="1"/>
  <c r="J12" i="1"/>
  <c r="I12" i="1"/>
  <c r="H12" i="1"/>
  <c r="G12" i="1"/>
  <c r="G11" i="1"/>
  <c r="F11" i="1" s="1"/>
  <c r="H10" i="1"/>
  <c r="I10" i="1"/>
  <c r="J10" i="1"/>
  <c r="F16" i="1" l="1"/>
  <c r="F19" i="1"/>
  <c r="F12" i="1"/>
  <c r="F18" i="1"/>
  <c r="F20" i="1"/>
  <c r="F22" i="1"/>
  <c r="F17" i="1"/>
  <c r="F21" i="1"/>
  <c r="F23" i="1"/>
  <c r="I40" i="1"/>
  <c r="J40" i="1"/>
  <c r="H40" i="1"/>
  <c r="J38" i="1"/>
  <c r="I38" i="1"/>
  <c r="H38" i="1"/>
  <c r="G10" i="1"/>
  <c r="F10" i="1" s="1"/>
  <c r="B11" i="1"/>
  <c r="J41" i="1" l="1"/>
  <c r="H41" i="1"/>
  <c r="I41" i="1"/>
  <c r="G38" i="1"/>
  <c r="G40" i="1"/>
  <c r="G41" i="1" s="1"/>
  <c r="G42" i="1" l="1"/>
  <c r="H42" i="1" s="1"/>
  <c r="I42" i="1" s="1"/>
  <c r="J42" i="1" s="1"/>
  <c r="G43" i="1"/>
  <c r="H43" i="1" s="1"/>
  <c r="I43" i="1" s="1"/>
  <c r="J43" i="1" s="1"/>
</calcChain>
</file>

<file path=xl/sharedStrings.xml><?xml version="1.0" encoding="utf-8"?>
<sst xmlns="http://schemas.openxmlformats.org/spreadsheetml/2006/main" count="45" uniqueCount="45">
  <si>
    <t>CRONOGRAMA VALORADO DE TRABAJOS</t>
  </si>
  <si>
    <t>DESCRIPCION</t>
  </si>
  <si>
    <t>TOTAL</t>
  </si>
  <si>
    <t>Mes  1</t>
  </si>
  <si>
    <t>Mes  2</t>
  </si>
  <si>
    <t>Mes  3</t>
  </si>
  <si>
    <t>Mes  4</t>
  </si>
  <si>
    <t>ACTIVIDADES DE SALUD OCUPACIONAL Y SEGURIDAD INDUSTRIAL</t>
  </si>
  <si>
    <t>INSTALACIONES PROVISIONALES HIDROSANITARIAS</t>
  </si>
  <si>
    <t>INSTALACIONES PROVISIONALES ELECTRICAS</t>
  </si>
  <si>
    <t>INSTALACIONES PROVISIONALES DE ESPACIOS Y OTROS</t>
  </si>
  <si>
    <t>INSTALACIONES PROVISIONALES DE PRIMEROS AUXILIOS</t>
  </si>
  <si>
    <t>MANTENIMIENTO DE REDES DE AA PP</t>
  </si>
  <si>
    <t>INSTALACION HIDRAULICA DEL SISTEMA CONTRA INCENDIO</t>
  </si>
  <si>
    <t>MANTENIMIENTO DE REDES DE DISTRIBUCIÓN DE FLUIDOS A CULTIVOS DE ESPECIES DE MAR</t>
  </si>
  <si>
    <t>MANTENIMIENTO DEL SISTEMA DE  REDES TRIBUTARIAS, POZOS Y TRASLADO A EMISARIO FINAL DE AGUAS RESIDUALES</t>
  </si>
  <si>
    <t>MANTENIMIENTO DEL SISTEMA DE TRATAMIENTO DE AGUAS RESIDUALES</t>
  </si>
  <si>
    <t>MANTENIMIENTO DEL SISTEMA DE TRASLADO DEL DRENAJE DE AGUAS LLUVIAS Y AGUA DE MAR A EMISARIO FINAL</t>
  </si>
  <si>
    <t>MANTENIMIENTO DEL SISTEMA DE DESCARGA DE AGUAS PLUVIALES Y AGUA DE MAR</t>
  </si>
  <si>
    <t>MANTENIMIENTO DE INSTALACIONES Y TENDIDOS ELECTRICOS EN EXTERIORES</t>
  </si>
  <si>
    <t>EDIFICIO ADMINISTRATIVO Y LABORATORIOS</t>
  </si>
  <si>
    <t>EDIFICIO DE LABORATORIOS Y SET EXPERIMENTALES</t>
  </si>
  <si>
    <t>RESERVORIO DE AGUA DE MAR</t>
  </si>
  <si>
    <t>EDIFICIO DE SERVICIOS</t>
  </si>
  <si>
    <t>RESERVORIOS DE AGUA DULCE</t>
  </si>
  <si>
    <t>FILTRO DE GRAVEDAD AGUA DE MAR</t>
  </si>
  <si>
    <t>FILTRO 2. RÁPIDO AGUA DE MAR</t>
  </si>
  <si>
    <t>CALDERO NO 2</t>
  </si>
  <si>
    <t>CUARTO PURIFICADOR DE AGUA DULCE</t>
  </si>
  <si>
    <t>CUARTO FRÍO</t>
  </si>
  <si>
    <t>SET EXPERIMENTALES</t>
  </si>
  <si>
    <t>GRADA</t>
  </si>
  <si>
    <t>CISTERNA 25M3 SISTEMA SCI</t>
  </si>
  <si>
    <t>CUARTO DE BOMBA SCI</t>
  </si>
  <si>
    <t>MONTO PARCIAL</t>
  </si>
  <si>
    <t>PORCENTAJE PARCIAL</t>
  </si>
  <si>
    <t>MONTO ACUMULADO</t>
  </si>
  <si>
    <t>PORCENTAJE ACUMULADO</t>
  </si>
  <si>
    <t>CAPITULO</t>
  </si>
  <si>
    <t>ACTIVIDADES DE REMEDIACIÓN Y MITIGACIÓN AMBIENTAL</t>
  </si>
  <si>
    <t>TOTAL COSTOS DIRECTOS + INDIRECTOS</t>
  </si>
  <si>
    <t>ESCUELA SUPERIOR POLITÉCNICA DEL LITORAL</t>
  </si>
  <si>
    <t>GERENCIA DE INFRAESTRUCTURA FÍSICA</t>
  </si>
  <si>
    <t>OBRA:</t>
  </si>
  <si>
    <t xml:space="preserve"> REPOTENCIACIÓN Y REMODELACIÓN DE LOS LABORATORIOS DE LAS INSTALACIONES DEL CENAIM, UBICADO EN SAN PEDRO-PROVINCIA DE SANTA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</si>
</sst>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0.00"/>
    <numFmt numFmtId="165" formatCode=";;;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2" fontId="6" fillId="0" borderId="0" xfId="1" applyNumberFormat="1" applyFont="1" applyAlignment="1"/>
    <xf numFmtId="2" fontId="7" fillId="0" borderId="0" xfId="1" applyNumberFormat="1" applyFont="1" applyFill="1" applyBorder="1" applyAlignment="1">
      <alignment horizontal="center"/>
    </xf>
    <xf numFmtId="0" fontId="5" fillId="0" borderId="0" xfId="1"/>
    <xf numFmtId="2" fontId="8" fillId="0" borderId="0" xfId="1" applyNumberFormat="1" applyFont="1" applyFill="1" applyBorder="1" applyAlignment="1">
      <alignment horizontal="center"/>
    </xf>
    <xf numFmtId="0" fontId="9" fillId="0" borderId="0" xfId="2"/>
    <xf numFmtId="2" fontId="7" fillId="0" borderId="0" xfId="1" applyNumberFormat="1" applyFont="1" applyFill="1" applyAlignment="1">
      <alignment horizontal="center" vertical="center"/>
    </xf>
    <xf numFmtId="2" fontId="7" fillId="0" borderId="0" xfId="1" applyNumberFormat="1" applyFont="1" applyFill="1" applyBorder="1" applyAlignment="1"/>
    <xf numFmtId="2" fontId="8" fillId="0" borderId="0" xfId="1" applyNumberFormat="1" applyFont="1" applyFill="1" applyBorder="1" applyAlignment="1"/>
    <xf numFmtId="2" fontId="7" fillId="0" borderId="0" xfId="1" applyNumberFormat="1" applyFont="1" applyFill="1" applyAlignment="1">
      <alignment vertical="center"/>
    </xf>
    <xf numFmtId="2" fontId="7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Border="1"/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4" fillId="0" borderId="1" xfId="0" applyNumberFormat="1" applyFont="1" applyBorder="1"/>
    <xf numFmtId="10" fontId="4" fillId="0" borderId="1" xfId="0" applyNumberFormat="1" applyFont="1" applyBorder="1"/>
    <xf numFmtId="165" fontId="6" fillId="3" borderId="4" xfId="1" applyNumberFormat="1" applyFont="1" applyFill="1" applyBorder="1" applyAlignment="1"/>
    <xf numFmtId="0" fontId="0" fillId="0" borderId="5" xfId="0" applyBorder="1"/>
    <xf numFmtId="165" fontId="6" fillId="3" borderId="5" xfId="1" applyNumberFormat="1" applyFont="1" applyFill="1" applyBorder="1" applyAlignment="1"/>
    <xf numFmtId="0" fontId="0" fillId="0" borderId="4" xfId="0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0" xfId="0" applyNumberFormat="1"/>
    <xf numFmtId="0" fontId="0" fillId="0" borderId="9" xfId="0" applyBorder="1"/>
    <xf numFmtId="164" fontId="0" fillId="0" borderId="9" xfId="0" applyNumberFormat="1" applyBorder="1"/>
    <xf numFmtId="165" fontId="6" fillId="3" borderId="9" xfId="1" applyNumberFormat="1" applyFont="1" applyFill="1" applyBorder="1" applyAlignment="1"/>
    <xf numFmtId="0" fontId="0" fillId="0" borderId="1" xfId="0" applyBorder="1"/>
    <xf numFmtId="4" fontId="0" fillId="0" borderId="1" xfId="0" applyNumberFormat="1" applyBorder="1"/>
    <xf numFmtId="4" fontId="0" fillId="0" borderId="3" xfId="0" applyNumberFormat="1" applyBorder="1"/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left" vertical="center" wrapText="1"/>
    </xf>
    <xf numFmtId="2" fontId="7" fillId="0" borderId="2" xfId="1" applyNumberFormat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center"/>
    </xf>
    <xf numFmtId="2" fontId="8" fillId="0" borderId="0" xfId="1" applyNumberFormat="1" applyFont="1" applyFill="1" applyBorder="1" applyAlignment="1">
      <alignment horizontal="center" wrapText="1"/>
    </xf>
    <xf numFmtId="2" fontId="7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 18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0"/>
  <sheetViews>
    <sheetView showGridLines="0" tabSelected="1" view="pageBreakPreview" zoomScale="71" zoomScaleNormal="85" zoomScaleSheetLayoutView="71" workbookViewId="0">
      <pane xSplit="3" ySplit="9" topLeftCell="D10" activePane="bottomRight" state="frozen"/>
      <selection pane="topRight" activeCell="F1" sqref="F1"/>
      <selection pane="bottomLeft" activeCell="A4" sqref="A4"/>
      <selection pane="bottomRight" activeCell="O25" sqref="O25"/>
    </sheetView>
  </sheetViews>
  <sheetFormatPr baseColWidth="10" defaultColWidth="9.140625" defaultRowHeight="15" x14ac:dyDescent="0.25"/>
  <cols>
    <col min="1" max="1" width="1.7109375" customWidth="1"/>
    <col min="2" max="2" width="11.7109375" customWidth="1"/>
    <col min="3" max="3" width="100.7109375" customWidth="1"/>
    <col min="4" max="4" width="13.7109375" customWidth="1"/>
    <col min="5" max="6" width="5.7109375" hidden="1" customWidth="1"/>
    <col min="7" max="10" width="10.7109375" customWidth="1"/>
    <col min="11" max="11" width="11.85546875" bestFit="1" customWidth="1"/>
  </cols>
  <sheetData>
    <row r="1" spans="1:62" s="8" customFormat="1" ht="20.25" x14ac:dyDescent="0.3">
      <c r="A1" s="6"/>
      <c r="B1" s="42" t="s">
        <v>41</v>
      </c>
      <c r="C1" s="42"/>
      <c r="D1" s="42"/>
      <c r="E1" s="42"/>
      <c r="F1" s="42"/>
      <c r="G1" s="42"/>
      <c r="H1" s="42"/>
      <c r="I1" s="42"/>
      <c r="J1" s="4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</row>
    <row r="2" spans="1:62" ht="18.75" x14ac:dyDescent="0.3">
      <c r="B2" s="45"/>
      <c r="C2" s="45"/>
      <c r="D2" s="45"/>
      <c r="E2" s="45"/>
      <c r="F2" s="45"/>
      <c r="G2" s="45"/>
      <c r="H2" s="45"/>
      <c r="I2" s="45"/>
      <c r="J2" s="45"/>
    </row>
    <row r="3" spans="1:62" s="8" customFormat="1" ht="18" x14ac:dyDescent="0.25">
      <c r="A3" s="6"/>
      <c r="B3" s="43" t="s">
        <v>42</v>
      </c>
      <c r="C3" s="43"/>
      <c r="D3" s="43"/>
      <c r="E3" s="43"/>
      <c r="F3" s="43"/>
      <c r="G3" s="43"/>
      <c r="H3" s="43"/>
      <c r="I3" s="43"/>
      <c r="J3" s="4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</row>
    <row r="4" spans="1:62" ht="18.75" x14ac:dyDescent="0.3">
      <c r="B4" s="45"/>
      <c r="C4" s="45"/>
      <c r="D4" s="45"/>
      <c r="E4" s="45"/>
      <c r="F4" s="45"/>
      <c r="G4" s="45"/>
      <c r="H4" s="45"/>
      <c r="I4" s="45"/>
      <c r="J4" s="45"/>
    </row>
    <row r="5" spans="1:62" s="10" customFormat="1" ht="20.25" x14ac:dyDescent="0.2">
      <c r="A5" s="6"/>
      <c r="B5" s="44" t="s">
        <v>0</v>
      </c>
      <c r="C5" s="44"/>
      <c r="D5" s="44"/>
      <c r="E5" s="44"/>
      <c r="F5" s="44"/>
      <c r="G5" s="44"/>
      <c r="H5" s="44"/>
      <c r="I5" s="44"/>
      <c r="J5" s="4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0" customFormat="1" ht="20.25" x14ac:dyDescent="0.2">
      <c r="A6" s="6"/>
      <c r="B6" s="15"/>
      <c r="C6" s="15"/>
      <c r="D6" s="15"/>
      <c r="E6" s="15"/>
      <c r="F6" s="15"/>
      <c r="G6" s="15"/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10" customFormat="1" ht="20.25" x14ac:dyDescent="0.2">
      <c r="A7" s="6"/>
      <c r="B7" s="39" t="s">
        <v>43</v>
      </c>
      <c r="C7" s="40" t="s">
        <v>44</v>
      </c>
      <c r="D7" s="40"/>
      <c r="E7" s="40"/>
      <c r="F7" s="40"/>
      <c r="G7" s="40"/>
      <c r="H7" s="40"/>
      <c r="I7" s="40"/>
      <c r="J7" s="40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10" customFormat="1" ht="21" thickBot="1" x14ac:dyDescent="0.25">
      <c r="A8" s="6"/>
      <c r="B8" s="39"/>
      <c r="C8" s="41"/>
      <c r="D8" s="41"/>
      <c r="E8" s="41"/>
      <c r="F8" s="41"/>
      <c r="G8" s="41"/>
      <c r="H8" s="41"/>
      <c r="I8" s="41"/>
      <c r="J8" s="41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</row>
    <row r="9" spans="1:62" s="1" customFormat="1" ht="28.5" customHeight="1" thickBot="1" x14ac:dyDescent="0.3">
      <c r="B9" s="18" t="s">
        <v>38</v>
      </c>
      <c r="C9" s="19" t="s">
        <v>1</v>
      </c>
      <c r="D9" s="18" t="s">
        <v>2</v>
      </c>
      <c r="E9" s="17"/>
      <c r="F9" s="17"/>
      <c r="G9" s="20" t="s">
        <v>3</v>
      </c>
      <c r="H9" s="20" t="s">
        <v>4</v>
      </c>
      <c r="I9" s="20" t="s">
        <v>5</v>
      </c>
      <c r="J9" s="20" t="s">
        <v>6</v>
      </c>
    </row>
    <row r="10" spans="1:62" x14ac:dyDescent="0.25">
      <c r="B10" s="29">
        <v>1</v>
      </c>
      <c r="C10" s="29" t="s">
        <v>39</v>
      </c>
      <c r="D10" s="30">
        <v>2084.04</v>
      </c>
      <c r="E10" s="16">
        <v>4</v>
      </c>
      <c r="F10" s="16">
        <f>COUNT(G10:J10)</f>
        <v>4</v>
      </c>
      <c r="G10" s="26">
        <f>+$D10/$E10</f>
        <v>521.01</v>
      </c>
      <c r="H10" s="26">
        <f t="shared" ref="H10:J12" si="0">+$D10/$E10</f>
        <v>521.01</v>
      </c>
      <c r="I10" s="26">
        <f t="shared" si="0"/>
        <v>521.01</v>
      </c>
      <c r="J10" s="26">
        <f t="shared" si="0"/>
        <v>521.01</v>
      </c>
    </row>
    <row r="11" spans="1:62" x14ac:dyDescent="0.25">
      <c r="B11" s="27">
        <f>B10+1</f>
        <v>2</v>
      </c>
      <c r="C11" s="27" t="s">
        <v>7</v>
      </c>
      <c r="D11" s="31">
        <v>3605.1000000000004</v>
      </c>
      <c r="E11" s="16">
        <v>1</v>
      </c>
      <c r="F11" s="16">
        <f t="shared" ref="F11:F29" si="1">COUNT(G11:J11)</f>
        <v>1</v>
      </c>
      <c r="G11" s="28">
        <f>+$D11/$E11</f>
        <v>3605.1000000000004</v>
      </c>
      <c r="H11" s="27"/>
      <c r="I11" s="27"/>
      <c r="J11" s="27"/>
    </row>
    <row r="12" spans="1:62" x14ac:dyDescent="0.25">
      <c r="B12" s="27">
        <f t="shared" ref="B12:B37" si="2">B11+1</f>
        <v>3</v>
      </c>
      <c r="C12" s="27" t="s">
        <v>8</v>
      </c>
      <c r="D12" s="31">
        <v>7881.4742400000005</v>
      </c>
      <c r="E12" s="16">
        <v>4</v>
      </c>
      <c r="F12" s="16">
        <f t="shared" si="1"/>
        <v>4</v>
      </c>
      <c r="G12" s="28">
        <f>+$D12/$E12</f>
        <v>1970.3685600000001</v>
      </c>
      <c r="H12" s="28">
        <f t="shared" si="0"/>
        <v>1970.3685600000001</v>
      </c>
      <c r="I12" s="28">
        <f t="shared" si="0"/>
        <v>1970.3685600000001</v>
      </c>
      <c r="J12" s="28">
        <f t="shared" si="0"/>
        <v>1970.3685600000001</v>
      </c>
    </row>
    <row r="13" spans="1:62" x14ac:dyDescent="0.25">
      <c r="B13" s="27">
        <f t="shared" si="2"/>
        <v>4</v>
      </c>
      <c r="C13" s="27" t="s">
        <v>9</v>
      </c>
      <c r="D13" s="31">
        <v>2444.13</v>
      </c>
      <c r="E13" s="16">
        <v>1</v>
      </c>
      <c r="F13" s="16">
        <f t="shared" si="1"/>
        <v>1</v>
      </c>
      <c r="G13" s="28">
        <f t="shared" ref="G13:G15" si="3">+$D13/$E13</f>
        <v>2444.13</v>
      </c>
      <c r="H13" s="27"/>
      <c r="I13" s="27"/>
      <c r="J13" s="27"/>
    </row>
    <row r="14" spans="1:62" x14ac:dyDescent="0.25">
      <c r="B14" s="27">
        <f t="shared" si="2"/>
        <v>5</v>
      </c>
      <c r="C14" s="27" t="s">
        <v>10</v>
      </c>
      <c r="D14" s="31">
        <v>4950.12</v>
      </c>
      <c r="E14" s="16">
        <v>1</v>
      </c>
      <c r="F14" s="16">
        <f t="shared" si="1"/>
        <v>1</v>
      </c>
      <c r="G14" s="28">
        <f t="shared" si="3"/>
        <v>4950.12</v>
      </c>
      <c r="H14" s="27"/>
      <c r="I14" s="27"/>
      <c r="J14" s="27"/>
    </row>
    <row r="15" spans="1:62" x14ac:dyDescent="0.25">
      <c r="B15" s="27">
        <f t="shared" si="2"/>
        <v>6</v>
      </c>
      <c r="C15" s="27" t="s">
        <v>11</v>
      </c>
      <c r="D15" s="31">
        <v>114.94</v>
      </c>
      <c r="E15" s="16">
        <v>1</v>
      </c>
      <c r="F15" s="16">
        <f t="shared" si="1"/>
        <v>1</v>
      </c>
      <c r="G15" s="28">
        <f t="shared" si="3"/>
        <v>114.94</v>
      </c>
      <c r="H15" s="27"/>
      <c r="I15" s="27"/>
      <c r="J15" s="27"/>
    </row>
    <row r="16" spans="1:62" x14ac:dyDescent="0.25">
      <c r="B16" s="27">
        <f t="shared" si="2"/>
        <v>7</v>
      </c>
      <c r="C16" s="27" t="s">
        <v>12</v>
      </c>
      <c r="D16" s="31">
        <v>9582.566059499999</v>
      </c>
      <c r="E16" s="16">
        <v>2</v>
      </c>
      <c r="F16" s="16">
        <f t="shared" si="1"/>
        <v>2</v>
      </c>
      <c r="G16" s="28">
        <f>+$D16/$E16</f>
        <v>4791.2830297499995</v>
      </c>
      <c r="H16" s="28">
        <f t="shared" ref="H16:J31" si="4">+$D16/$E16</f>
        <v>4791.2830297499995</v>
      </c>
      <c r="I16" s="27"/>
      <c r="J16" s="27"/>
    </row>
    <row r="17" spans="2:11" x14ac:dyDescent="0.25">
      <c r="B17" s="27">
        <f t="shared" si="2"/>
        <v>8</v>
      </c>
      <c r="C17" s="27" t="s">
        <v>13</v>
      </c>
      <c r="D17" s="31">
        <v>66298.301999999996</v>
      </c>
      <c r="E17" s="16">
        <v>3</v>
      </c>
      <c r="F17" s="16">
        <f t="shared" si="1"/>
        <v>3</v>
      </c>
      <c r="G17" s="28">
        <f>+$D17/$E17</f>
        <v>22099.433999999997</v>
      </c>
      <c r="H17" s="28">
        <f t="shared" si="4"/>
        <v>22099.433999999997</v>
      </c>
      <c r="I17" s="27"/>
      <c r="J17" s="28">
        <f t="shared" si="4"/>
        <v>22099.433999999997</v>
      </c>
    </row>
    <row r="18" spans="2:11" x14ac:dyDescent="0.25">
      <c r="B18" s="27">
        <f t="shared" si="2"/>
        <v>9</v>
      </c>
      <c r="C18" s="27" t="s">
        <v>14</v>
      </c>
      <c r="D18" s="31">
        <v>41527.650000000016</v>
      </c>
      <c r="E18" s="16">
        <v>4</v>
      </c>
      <c r="F18" s="16">
        <f t="shared" si="1"/>
        <v>4</v>
      </c>
      <c r="G18" s="28">
        <f>+$D18/$E18</f>
        <v>10381.912500000004</v>
      </c>
      <c r="H18" s="28">
        <f t="shared" si="4"/>
        <v>10381.912500000004</v>
      </c>
      <c r="I18" s="28">
        <f t="shared" si="4"/>
        <v>10381.912500000004</v>
      </c>
      <c r="J18" s="28">
        <f t="shared" si="4"/>
        <v>10381.912500000004</v>
      </c>
    </row>
    <row r="19" spans="2:11" x14ac:dyDescent="0.25">
      <c r="B19" s="27">
        <f t="shared" si="2"/>
        <v>10</v>
      </c>
      <c r="C19" s="27" t="s">
        <v>15</v>
      </c>
      <c r="D19" s="31">
        <v>15100.615999999998</v>
      </c>
      <c r="E19" s="16">
        <v>4</v>
      </c>
      <c r="F19" s="16">
        <f t="shared" si="1"/>
        <v>4</v>
      </c>
      <c r="G19" s="28">
        <f>+$D19/$E19</f>
        <v>3775.1539999999995</v>
      </c>
      <c r="H19" s="28">
        <f t="shared" si="4"/>
        <v>3775.1539999999995</v>
      </c>
      <c r="I19" s="28">
        <f t="shared" si="4"/>
        <v>3775.1539999999995</v>
      </c>
      <c r="J19" s="28">
        <f t="shared" si="4"/>
        <v>3775.1539999999995</v>
      </c>
    </row>
    <row r="20" spans="2:11" x14ac:dyDescent="0.25">
      <c r="B20" s="27">
        <f t="shared" si="2"/>
        <v>11</v>
      </c>
      <c r="C20" s="27" t="s">
        <v>16</v>
      </c>
      <c r="D20" s="31">
        <v>13539.34</v>
      </c>
      <c r="E20" s="16">
        <v>2</v>
      </c>
      <c r="F20" s="16">
        <f t="shared" si="1"/>
        <v>2</v>
      </c>
      <c r="G20" s="27"/>
      <c r="H20" s="28">
        <f t="shared" si="4"/>
        <v>6769.67</v>
      </c>
      <c r="I20" s="28">
        <f t="shared" si="4"/>
        <v>6769.67</v>
      </c>
      <c r="J20" s="27"/>
    </row>
    <row r="21" spans="2:11" x14ac:dyDescent="0.25">
      <c r="B21" s="27">
        <f t="shared" si="2"/>
        <v>12</v>
      </c>
      <c r="C21" s="27" t="s">
        <v>17</v>
      </c>
      <c r="D21" s="31">
        <v>21117.150399999999</v>
      </c>
      <c r="E21" s="16">
        <v>2</v>
      </c>
      <c r="F21" s="16">
        <f t="shared" si="1"/>
        <v>2</v>
      </c>
      <c r="G21" s="27"/>
      <c r="H21" s="27"/>
      <c r="I21" s="28">
        <f t="shared" si="4"/>
        <v>10558.575199999999</v>
      </c>
      <c r="J21" s="28">
        <f t="shared" si="4"/>
        <v>10558.575199999999</v>
      </c>
    </row>
    <row r="22" spans="2:11" x14ac:dyDescent="0.25">
      <c r="B22" s="27">
        <f t="shared" si="2"/>
        <v>13</v>
      </c>
      <c r="C22" s="27" t="s">
        <v>18</v>
      </c>
      <c r="D22" s="31">
        <v>4389.49</v>
      </c>
      <c r="E22" s="16">
        <v>2</v>
      </c>
      <c r="F22" s="16">
        <f t="shared" si="1"/>
        <v>2</v>
      </c>
      <c r="G22" s="27"/>
      <c r="H22" s="27"/>
      <c r="I22" s="28">
        <f t="shared" si="4"/>
        <v>2194.7449999999999</v>
      </c>
      <c r="J22" s="28">
        <f t="shared" si="4"/>
        <v>2194.7449999999999</v>
      </c>
    </row>
    <row r="23" spans="2:11" x14ac:dyDescent="0.25">
      <c r="B23" s="27">
        <f t="shared" si="2"/>
        <v>14</v>
      </c>
      <c r="C23" s="27" t="s">
        <v>19</v>
      </c>
      <c r="D23" s="31">
        <v>20925.539999999997</v>
      </c>
      <c r="E23" s="16">
        <v>4</v>
      </c>
      <c r="F23" s="16">
        <f t="shared" si="1"/>
        <v>4</v>
      </c>
      <c r="G23" s="28">
        <f t="shared" ref="G23:G34" si="5">+$D23/$E23</f>
        <v>5231.3849999999993</v>
      </c>
      <c r="H23" s="28">
        <f t="shared" si="4"/>
        <v>5231.3849999999993</v>
      </c>
      <c r="I23" s="28">
        <f t="shared" si="4"/>
        <v>5231.3849999999993</v>
      </c>
      <c r="J23" s="28">
        <f t="shared" si="4"/>
        <v>5231.3849999999993</v>
      </c>
    </row>
    <row r="24" spans="2:11" x14ac:dyDescent="0.25">
      <c r="B24" s="27">
        <f t="shared" si="2"/>
        <v>15</v>
      </c>
      <c r="C24" s="27" t="s">
        <v>20</v>
      </c>
      <c r="D24" s="31">
        <v>336510.636</v>
      </c>
      <c r="E24" s="16">
        <v>4</v>
      </c>
      <c r="F24" s="16">
        <f t="shared" si="1"/>
        <v>4</v>
      </c>
      <c r="G24" s="28">
        <f t="shared" si="5"/>
        <v>84127.659</v>
      </c>
      <c r="H24" s="28">
        <f t="shared" si="4"/>
        <v>84127.659</v>
      </c>
      <c r="I24" s="28">
        <f t="shared" si="4"/>
        <v>84127.659</v>
      </c>
      <c r="J24" s="28">
        <f t="shared" si="4"/>
        <v>84127.659</v>
      </c>
      <c r="K24" s="32"/>
    </row>
    <row r="25" spans="2:11" x14ac:dyDescent="0.25">
      <c r="B25" s="27">
        <f t="shared" si="2"/>
        <v>16</v>
      </c>
      <c r="C25" s="27" t="s">
        <v>21</v>
      </c>
      <c r="D25" s="31">
        <v>150380.33600000004</v>
      </c>
      <c r="E25" s="16">
        <v>4</v>
      </c>
      <c r="F25" s="16">
        <f t="shared" si="1"/>
        <v>4</v>
      </c>
      <c r="G25" s="28">
        <f t="shared" si="5"/>
        <v>37595.08400000001</v>
      </c>
      <c r="H25" s="28">
        <f t="shared" si="4"/>
        <v>37595.08400000001</v>
      </c>
      <c r="I25" s="28">
        <f t="shared" si="4"/>
        <v>37595.08400000001</v>
      </c>
      <c r="J25" s="28">
        <f t="shared" si="4"/>
        <v>37595.08400000001</v>
      </c>
      <c r="K25" s="32"/>
    </row>
    <row r="26" spans="2:11" x14ac:dyDescent="0.25">
      <c r="B26" s="27">
        <f t="shared" si="2"/>
        <v>17</v>
      </c>
      <c r="C26" s="27" t="s">
        <v>22</v>
      </c>
      <c r="D26" s="31">
        <v>52174.647199999999</v>
      </c>
      <c r="E26" s="16">
        <v>4</v>
      </c>
      <c r="F26" s="16">
        <f t="shared" si="1"/>
        <v>4</v>
      </c>
      <c r="G26" s="28">
        <f t="shared" si="5"/>
        <v>13043.6618</v>
      </c>
      <c r="H26" s="28">
        <f t="shared" si="4"/>
        <v>13043.6618</v>
      </c>
      <c r="I26" s="28">
        <f t="shared" si="4"/>
        <v>13043.6618</v>
      </c>
      <c r="J26" s="28">
        <f t="shared" si="4"/>
        <v>13043.6618</v>
      </c>
      <c r="K26" s="32"/>
    </row>
    <row r="27" spans="2:11" x14ac:dyDescent="0.25">
      <c r="B27" s="27">
        <f t="shared" si="2"/>
        <v>18</v>
      </c>
      <c r="C27" s="27" t="s">
        <v>23</v>
      </c>
      <c r="D27" s="31">
        <v>64508.92</v>
      </c>
      <c r="E27" s="16">
        <v>2</v>
      </c>
      <c r="F27" s="16">
        <f t="shared" si="1"/>
        <v>2</v>
      </c>
      <c r="G27" s="28">
        <f t="shared" si="5"/>
        <v>32254.46</v>
      </c>
      <c r="H27" s="28">
        <f t="shared" si="4"/>
        <v>32254.46</v>
      </c>
      <c r="I27" s="27"/>
      <c r="J27" s="27"/>
      <c r="K27" s="32"/>
    </row>
    <row r="28" spans="2:11" x14ac:dyDescent="0.25">
      <c r="B28" s="27">
        <f t="shared" si="2"/>
        <v>19</v>
      </c>
      <c r="C28" s="27" t="s">
        <v>24</v>
      </c>
      <c r="D28" s="31">
        <v>3025.3155000000002</v>
      </c>
      <c r="E28" s="16">
        <v>2</v>
      </c>
      <c r="F28" s="16">
        <f t="shared" si="1"/>
        <v>2</v>
      </c>
      <c r="G28" s="28">
        <f t="shared" si="5"/>
        <v>1512.6577500000001</v>
      </c>
      <c r="H28" s="28">
        <f t="shared" si="4"/>
        <v>1512.6577500000001</v>
      </c>
      <c r="I28" s="27"/>
      <c r="J28" s="27"/>
      <c r="K28" s="32"/>
    </row>
    <row r="29" spans="2:11" x14ac:dyDescent="0.25">
      <c r="B29" s="27">
        <f t="shared" si="2"/>
        <v>20</v>
      </c>
      <c r="C29" s="27" t="s">
        <v>25</v>
      </c>
      <c r="D29" s="31">
        <v>1864.7255</v>
      </c>
      <c r="E29" s="16">
        <v>2</v>
      </c>
      <c r="F29" s="16">
        <f t="shared" si="1"/>
        <v>2</v>
      </c>
      <c r="G29" s="28">
        <f t="shared" si="5"/>
        <v>932.36275000000001</v>
      </c>
      <c r="H29" s="28">
        <f t="shared" si="4"/>
        <v>932.36275000000001</v>
      </c>
      <c r="I29" s="27"/>
      <c r="J29" s="27"/>
      <c r="K29" s="32"/>
    </row>
    <row r="30" spans="2:11" x14ac:dyDescent="0.25">
      <c r="B30" s="27">
        <f t="shared" si="2"/>
        <v>21</v>
      </c>
      <c r="C30" s="27" t="s">
        <v>26</v>
      </c>
      <c r="D30" s="31">
        <v>4616.8999999999996</v>
      </c>
      <c r="E30" s="16">
        <v>2</v>
      </c>
      <c r="F30" s="16">
        <f t="shared" ref="F30:F37" si="6">COUNT(G30:J30)</f>
        <v>2</v>
      </c>
      <c r="G30" s="28">
        <f t="shared" si="5"/>
        <v>2308.4499999999998</v>
      </c>
      <c r="H30" s="28">
        <f t="shared" si="4"/>
        <v>2308.4499999999998</v>
      </c>
      <c r="I30" s="27"/>
      <c r="J30" s="27"/>
      <c r="K30" s="32"/>
    </row>
    <row r="31" spans="2:11" x14ac:dyDescent="0.25">
      <c r="B31" s="27">
        <f t="shared" si="2"/>
        <v>22</v>
      </c>
      <c r="C31" s="27" t="s">
        <v>27</v>
      </c>
      <c r="D31" s="31">
        <v>3485.0083999999997</v>
      </c>
      <c r="E31" s="16">
        <v>2</v>
      </c>
      <c r="F31" s="16">
        <f t="shared" si="6"/>
        <v>2</v>
      </c>
      <c r="G31" s="28">
        <f t="shared" si="5"/>
        <v>1742.5041999999999</v>
      </c>
      <c r="H31" s="28">
        <f t="shared" si="4"/>
        <v>1742.5041999999999</v>
      </c>
      <c r="I31" s="27"/>
      <c r="J31" s="27"/>
      <c r="K31" s="32"/>
    </row>
    <row r="32" spans="2:11" x14ac:dyDescent="0.25">
      <c r="B32" s="27">
        <f t="shared" si="2"/>
        <v>23</v>
      </c>
      <c r="C32" s="27" t="s">
        <v>28</v>
      </c>
      <c r="D32" s="31">
        <v>946.15430000000003</v>
      </c>
      <c r="E32" s="16">
        <v>1</v>
      </c>
      <c r="F32" s="16">
        <f t="shared" si="6"/>
        <v>1</v>
      </c>
      <c r="G32" s="28">
        <f t="shared" si="5"/>
        <v>946.15430000000003</v>
      </c>
      <c r="H32" s="27"/>
      <c r="I32" s="27"/>
      <c r="J32" s="27"/>
      <c r="K32" s="32"/>
    </row>
    <row r="33" spans="2:11" x14ac:dyDescent="0.25">
      <c r="B33" s="27">
        <f t="shared" si="2"/>
        <v>24</v>
      </c>
      <c r="C33" s="27" t="s">
        <v>29</v>
      </c>
      <c r="D33" s="31">
        <v>728.54160000000002</v>
      </c>
      <c r="E33" s="16">
        <v>1</v>
      </c>
      <c r="F33" s="16">
        <f t="shared" si="6"/>
        <v>1</v>
      </c>
      <c r="G33" s="28">
        <f t="shared" si="5"/>
        <v>728.54160000000002</v>
      </c>
      <c r="H33" s="27"/>
      <c r="I33" s="27"/>
      <c r="J33" s="27"/>
      <c r="K33" s="32"/>
    </row>
    <row r="34" spans="2:11" x14ac:dyDescent="0.25">
      <c r="B34" s="27">
        <f t="shared" si="2"/>
        <v>25</v>
      </c>
      <c r="C34" s="27" t="s">
        <v>30</v>
      </c>
      <c r="D34" s="31">
        <v>2194.1999999999998</v>
      </c>
      <c r="E34" s="16">
        <v>1</v>
      </c>
      <c r="F34" s="16">
        <f t="shared" si="6"/>
        <v>1</v>
      </c>
      <c r="G34" s="28">
        <f t="shared" si="5"/>
        <v>2194.1999999999998</v>
      </c>
      <c r="H34" s="27"/>
      <c r="I34" s="27"/>
      <c r="J34" s="27"/>
      <c r="K34" s="32"/>
    </row>
    <row r="35" spans="2:11" x14ac:dyDescent="0.25">
      <c r="B35" s="27">
        <f t="shared" si="2"/>
        <v>26</v>
      </c>
      <c r="C35" s="27" t="s">
        <v>31</v>
      </c>
      <c r="D35" s="31">
        <v>9319.8019999999997</v>
      </c>
      <c r="E35" s="16">
        <v>1</v>
      </c>
      <c r="F35" s="16">
        <f t="shared" si="6"/>
        <v>1</v>
      </c>
      <c r="G35" s="27"/>
      <c r="H35" s="27"/>
      <c r="I35" s="27"/>
      <c r="J35" s="28">
        <f t="shared" ref="J35" si="7">+$D35/$E35</f>
        <v>9319.8019999999997</v>
      </c>
      <c r="K35" s="32"/>
    </row>
    <row r="36" spans="2:11" x14ac:dyDescent="0.25">
      <c r="B36" s="27">
        <f t="shared" si="2"/>
        <v>27</v>
      </c>
      <c r="C36" s="27" t="s">
        <v>32</v>
      </c>
      <c r="D36" s="31">
        <v>15301.3017</v>
      </c>
      <c r="E36" s="16">
        <v>1</v>
      </c>
      <c r="F36" s="16">
        <f t="shared" si="6"/>
        <v>1</v>
      </c>
      <c r="G36" s="28">
        <f t="shared" ref="G36" si="8">+$D36/$E36</f>
        <v>15301.3017</v>
      </c>
      <c r="H36" s="27"/>
      <c r="I36" s="27"/>
      <c r="J36" s="27"/>
      <c r="K36" s="32"/>
    </row>
    <row r="37" spans="2:11" ht="15.75" thickBot="1" x14ac:dyDescent="0.3">
      <c r="B37" s="33">
        <f t="shared" si="2"/>
        <v>28</v>
      </c>
      <c r="C37" s="33" t="s">
        <v>33</v>
      </c>
      <c r="D37" s="34">
        <v>36416.903099999996</v>
      </c>
      <c r="E37" s="16">
        <v>3</v>
      </c>
      <c r="F37" s="16">
        <f t="shared" si="6"/>
        <v>3</v>
      </c>
      <c r="G37" s="35">
        <f>+$D37/$E37</f>
        <v>12138.967699999999</v>
      </c>
      <c r="H37" s="35">
        <f t="shared" ref="H37:I37" si="9">+$D37/$E37</f>
        <v>12138.967699999999</v>
      </c>
      <c r="I37" s="35">
        <f t="shared" si="9"/>
        <v>12138.967699999999</v>
      </c>
      <c r="J37" s="33"/>
      <c r="K37" s="32"/>
    </row>
    <row r="38" spans="2:11" ht="15.75" thickBot="1" x14ac:dyDescent="0.3">
      <c r="B38" s="36"/>
      <c r="C38" s="36" t="s">
        <v>40</v>
      </c>
      <c r="D38" s="37">
        <f>SUM(D10:D37)</f>
        <v>895033.84999950009</v>
      </c>
      <c r="E38" s="38"/>
      <c r="F38" s="38"/>
      <c r="G38" s="24">
        <f>SUM(G4:G37)</f>
        <v>264710.84188975004</v>
      </c>
      <c r="H38" s="24">
        <f>SUM(H4:H37)</f>
        <v>241196.02428975003</v>
      </c>
      <c r="I38" s="24">
        <f>SUM(I4:I37)</f>
        <v>188308.19276000003</v>
      </c>
      <c r="J38" s="24">
        <f>SUM(J4:J37)</f>
        <v>200818.79106000002</v>
      </c>
    </row>
    <row r="39" spans="2:11" ht="15.75" thickBot="1" x14ac:dyDescent="0.3">
      <c r="D39" s="2"/>
      <c r="E39" s="2"/>
      <c r="F39" s="2"/>
    </row>
    <row r="40" spans="2:11" ht="15.75" thickBot="1" x14ac:dyDescent="0.3">
      <c r="C40" s="21" t="s">
        <v>34</v>
      </c>
      <c r="D40" s="22"/>
      <c r="E40" s="22"/>
      <c r="F40" s="23"/>
      <c r="G40" s="24">
        <f>SUM(G10:G37)</f>
        <v>264710.84188975004</v>
      </c>
      <c r="H40" s="24">
        <f>SUM(H10:H37)</f>
        <v>241196.02428975003</v>
      </c>
      <c r="I40" s="24">
        <f>SUM(I10:I37)</f>
        <v>188308.19276000003</v>
      </c>
      <c r="J40" s="24">
        <f>SUM(J10:J37)</f>
        <v>200818.79106000002</v>
      </c>
    </row>
    <row r="41" spans="2:11" ht="15.75" thickBot="1" x14ac:dyDescent="0.3">
      <c r="C41" s="21" t="s">
        <v>35</v>
      </c>
      <c r="D41" s="22"/>
      <c r="E41" s="22"/>
      <c r="F41" s="23"/>
      <c r="G41" s="25">
        <f>+G40/$D$38</f>
        <v>0.29575511796553605</v>
      </c>
      <c r="H41" s="25">
        <f t="shared" ref="H41:J41" si="10">+H40/$D$38</f>
        <v>0.26948257240760753</v>
      </c>
      <c r="I41" s="25">
        <f t="shared" si="10"/>
        <v>0.21039225808063597</v>
      </c>
      <c r="J41" s="25">
        <f t="shared" si="10"/>
        <v>0.2243700515462205</v>
      </c>
    </row>
    <row r="42" spans="2:11" ht="15.75" thickBot="1" x14ac:dyDescent="0.3">
      <c r="C42" s="21" t="s">
        <v>36</v>
      </c>
      <c r="D42" s="22"/>
      <c r="E42" s="22"/>
      <c r="F42" s="23"/>
      <c r="G42" s="24">
        <f>G40</f>
        <v>264710.84188975004</v>
      </c>
      <c r="H42" s="24">
        <f>G42+H40</f>
        <v>505906.86617950007</v>
      </c>
      <c r="I42" s="24">
        <f t="shared" ref="I42:J42" si="11">H42+I40</f>
        <v>694215.05893950013</v>
      </c>
      <c r="J42" s="24">
        <f t="shared" si="11"/>
        <v>895033.84999950021</v>
      </c>
    </row>
    <row r="43" spans="2:11" ht="15.75" thickBot="1" x14ac:dyDescent="0.3">
      <c r="C43" s="21" t="s">
        <v>37</v>
      </c>
      <c r="D43" s="22"/>
      <c r="E43" s="22"/>
      <c r="F43" s="23"/>
      <c r="G43" s="25">
        <f>G41</f>
        <v>0.29575511796553605</v>
      </c>
      <c r="H43" s="25">
        <f>G43+H41</f>
        <v>0.56523769037314353</v>
      </c>
      <c r="I43" s="25">
        <f t="shared" ref="I43:J43" si="12">H43+I41</f>
        <v>0.77562994845377953</v>
      </c>
      <c r="J43" s="25">
        <f t="shared" si="12"/>
        <v>1</v>
      </c>
    </row>
    <row r="48" spans="2:11" x14ac:dyDescent="0.25">
      <c r="C48" s="5"/>
    </row>
    <row r="49" spans="3:3" x14ac:dyDescent="0.25">
      <c r="C49" s="4"/>
    </row>
    <row r="50" spans="3:3" x14ac:dyDescent="0.25">
      <c r="C50" s="3"/>
    </row>
  </sheetData>
  <mergeCells count="6">
    <mergeCell ref="C7:J8"/>
    <mergeCell ref="B1:J1"/>
    <mergeCell ref="B3:J3"/>
    <mergeCell ref="B5:J5"/>
    <mergeCell ref="B2:J2"/>
    <mergeCell ref="B4:J4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CRONOGRAMA</vt:lpstr>
      <vt:lpstr>CRONOGRAMA!Área_de_impresión</vt:lpstr>
      <vt:lpstr>CRONOGRAMA!Títulos_a_imprimir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Zambrano</dc:creator>
  <cp:lastModifiedBy>Evelyn del Rosario Analuisa Chauca</cp:lastModifiedBy>
  <cp:lastPrinted>2015-09-11T01:25:58Z</cp:lastPrinted>
  <dcterms:created xsi:type="dcterms:W3CDTF">2015-09-10T09:10:09Z</dcterms:created>
  <dcterms:modified xsi:type="dcterms:W3CDTF">2016-01-13T16:40:29Z</dcterms:modified>
</cp:coreProperties>
</file>